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<sst xmlns="http://schemas.openxmlformats.org/spreadsheetml/2006/main" count="202" uniqueCount="74">
  <si>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</si>
  <si>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</si>
  <si>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</si>
  <si>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</si>
  <si>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</si>
  <si>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</si>
  <si>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</si>
  <si>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</si>
  <si>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第5396号</t>
  </si>
  <si>
    <t xml:space="preserve">　工事名</t>
  </si>
  <si>
    <t>大沢片平区域急傾斜地整備工事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</si>
  <si>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</si>
  <si>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</si>
  <si>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</si>
  <si>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</si>
  <si>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</si>
  <si>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</si>
  <si>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</si>
  <si>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</si>
  <si>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</si>
  <si>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</si>
  <si>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</si>
  <si>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20　m</t>
  </si>
  <si>
    <t>斜面対策</t>
  </si>
  <si>
    <t/>
  </si>
  <si>
    <t>式</t>
  </si>
  <si>
    <t>砂防土工</t>
  </si>
  <si>
    <t>法面整形工</t>
  </si>
  <si>
    <t>法面整形(切土部)</t>
  </si>
  <si>
    <t>現場制約:有り,土質:ﾚｷ質土､砂及び砂質土､粘性土</t>
  </si>
  <si>
    <t>m2</t>
  </si>
  <si>
    <t>法面工</t>
  </si>
  <si>
    <t>吹付工</t>
  </si>
  <si>
    <t>ﾓﾙﾀﾙ吹付</t>
  </si>
  <si>
    <t>ｾﾒﾝﾄ種類:ﾓﾙﾀﾙ,吹付厚:厚5cm</t>
  </si>
  <si>
    <t>ﾗｽ張工</t>
  </si>
  <si>
    <t>運搬処理工</t>
  </si>
  <si>
    <t>現場発生品及び支給品運搬</t>
  </si>
  <si>
    <t>t</t>
  </si>
  <si>
    <t>木くず処分</t>
  </si>
  <si>
    <t>仮設工</t>
  </si>
  <si>
    <t>工事用道路工</t>
  </si>
  <si>
    <t>敷鉄板</t>
  </si>
  <si>
    <t>鋼材規格:22×1,524×3,048(mm),作業区分:設置･撤去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</si>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</sst>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G23+G32+G53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350.0</v>
      </c>
      <c r="G31" s="27"/>
      <c r="H31" s="29"/>
      <c r="J31" s="30"/>
      <c r="K31" s="31"/>
    </row>
    <row r="32" ht="15.0" customHeight="true">
      <c r="A32" s="14"/>
      <c r="B32" s="15" t="s">
        <v>31</v>
      </c>
      <c r="C32" s="15"/>
      <c r="D32" s="16"/>
      <c r="E32" s="20"/>
      <c r="F32" s="22"/>
      <c r="G32" s="26">
        <f>G35+G44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350.0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350.0</v>
      </c>
      <c r="G43" s="27"/>
      <c r="H43" s="29"/>
      <c r="J43" s="30"/>
      <c r="K43" s="31"/>
    </row>
    <row r="44" ht="15.0" customHeight="true">
      <c r="A44" s="14"/>
      <c r="B44" s="15"/>
      <c r="C44" s="15" t="s">
        <v>36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38</v>
      </c>
      <c r="F49" s="23" t="n">
        <v>2.0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38</v>
      </c>
      <c r="F52" s="23" t="n">
        <v>2.0</v>
      </c>
      <c r="G52" s="27"/>
      <c r="H52" s="29"/>
      <c r="J52" s="30"/>
      <c r="K52" s="31"/>
    </row>
    <row r="53" ht="15.0" customHeight="true">
      <c r="A53" s="14"/>
      <c r="B53" s="15" t="s">
        <v>40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41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43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30</v>
      </c>
      <c r="F61" s="23" t="n">
        <v>93.0</v>
      </c>
      <c r="G61" s="27"/>
      <c r="H61" s="29"/>
      <c r="J61" s="30"/>
      <c r="K61" s="31"/>
    </row>
    <row r="62" ht="15.0" customHeight="true">
      <c r="A62" s="14" t="s">
        <v>44</v>
      </c>
      <c r="B62" s="15"/>
      <c r="C62" s="15"/>
      <c r="D62" s="16"/>
      <c r="E62" s="20"/>
      <c r="F62" s="22"/>
      <c r="G62" s="26">
        <f>G23+G32+G53</f>
      </c>
      <c r="H62" s="28" t="s">
        <v>24</v>
      </c>
      <c r="J62" s="30" t="n">
        <v>15.0</v>
      </c>
      <c r="K62" s="31" t="n">
        <v>20.0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45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s">
        <v>46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 t="s">
        <v>47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48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49</v>
      </c>
      <c r="B71" s="15"/>
      <c r="C71" s="15"/>
      <c r="D71" s="16"/>
      <c r="E71" s="20"/>
      <c r="F71" s="22"/>
      <c r="G71" s="26">
        <f>G74+G89</f>
      </c>
      <c r="H71" s="28" t="s">
        <v>24</v>
      </c>
      <c r="J71" s="30" t="n">
        <v>18.0</v>
      </c>
      <c r="K71" s="31" t="n">
        <v>200.0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50</v>
      </c>
      <c r="C74" s="15"/>
      <c r="D74" s="16"/>
      <c r="E74" s="20"/>
      <c r="F74" s="22"/>
      <c r="G74" s="26">
        <f>G77+G83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51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52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38</v>
      </c>
      <c r="F82" s="23" t="n">
        <v>16.0</v>
      </c>
      <c r="G82" s="27"/>
      <c r="H82" s="29"/>
      <c r="J82" s="30"/>
      <c r="K82" s="31"/>
    </row>
    <row r="83" ht="15.0" customHeight="true">
      <c r="A83" s="14"/>
      <c r="B83" s="15"/>
      <c r="C83" s="15" t="s">
        <v>53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54</v>
      </c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55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56</v>
      </c>
      <c r="B92" s="15"/>
      <c r="C92" s="15"/>
      <c r="D92" s="16"/>
      <c r="E92" s="20"/>
      <c r="F92" s="22"/>
      <c r="G92" s="26">
        <f>G62+G71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57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n">
        <v>210.0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58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59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60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61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62</v>
      </c>
      <c r="B104" s="15"/>
      <c r="C104" s="15"/>
      <c r="D104" s="16"/>
      <c r="E104" s="20"/>
      <c r="F104" s="22"/>
      <c r="G104" s="26">
        <f>G62+G71+G95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63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64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65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220.0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66</v>
      </c>
      <c r="B113" s="15"/>
      <c r="C113" s="15"/>
      <c r="D113" s="16"/>
      <c r="E113" s="20"/>
      <c r="F113" s="22"/>
      <c r="G113" s="26">
        <f>G104+G110</f>
      </c>
      <c r="H113" s="28" t="s">
        <v>24</v>
      </c>
      <c r="J113" s="30" t="n">
        <v>32.0</v>
      </c>
      <c r="K113" s="31" t="n">
        <v>30.0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32" t="s">
        <v>67</v>
      </c>
      <c r="B116" s="33"/>
      <c r="C116" s="33"/>
      <c r="D116" s="34"/>
      <c r="E116" s="41"/>
      <c r="F116" s="44"/>
      <c r="G116" s="50">
        <f>G113</f>
      </c>
      <c r="H116" s="51" t="s">
        <v>24</v>
      </c>
      <c r="J116" s="55" t="n">
        <v>33.0</v>
      </c>
      <c r="K116" s="55" t="n">
        <v>30.0</v>
      </c>
    </row>
    <row r="117" ht="15.0" customHeight="true">
      <c r="A117" s="35"/>
      <c r="B117" s="36"/>
      <c r="C117" s="36"/>
      <c r="D117" s="37"/>
      <c r="E117" s="42" t="s">
        <v>24</v>
      </c>
      <c r="F117" s="45"/>
      <c r="G117" s="50"/>
      <c r="H117" s="52" t="s">
        <v>24</v>
      </c>
    </row>
    <row r="118" ht="15.0" customHeight="true">
      <c r="A118" s="38"/>
      <c r="B118" s="39"/>
      <c r="C118" s="39"/>
      <c r="D118" s="40"/>
      <c r="E118" s="43" t="s">
        <v>25</v>
      </c>
      <c r="F118" s="46" t="n">
        <v>1.0</v>
      </c>
      <c r="G118" s="50"/>
      <c r="H118" s="53"/>
    </row>
    <row r="119">
      <c r="A119" s="56" t="s">
        <v>68</v>
      </c>
      <c r="B119" s="57" t="s">
        <v>69</v>
      </c>
      <c r="J119" s="30" t="n">
        <v>99999.0</v>
      </c>
    </row>
    <row r="120">
      <c r="A120" s="56" t="s">
        <v>70</v>
      </c>
      <c r="B120" s="57" t="s">
        <v>71</v>
      </c>
    </row>
    <row r="121">
      <c r="A121" s="56" t="s">
        <v>72</v>
      </c>
      <c r="B121" s="57" t="s">
        <v>73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2026-05-25T07:29:27Z</dcterms:created>
  <dc:creator>Apache POI</dc:creator>
</cp:coreProperties>
</file>